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D754D59F-8A60-4CAE-AB89-5A5AEEDB7ADA}" xr6:coauthVersionLast="47" xr6:coauthVersionMax="47" xr10:uidLastSave="{00000000-0000-0000-0000-000000000000}"/>
  <bookViews>
    <workbookView xWindow="8685" yWindow="3525" windowWidth="28800" windowHeight="11295" xr2:uid="{F0631352-D7B2-4007-9571-41E1C5DE6644}"/>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7" i="1" l="1"/>
  <c r="L90" i="1"/>
  <c r="L87" i="1" s="1"/>
  <c r="M88" i="1"/>
  <c r="M86" i="1"/>
  <c r="K70" i="1"/>
  <c r="M82" i="1"/>
  <c r="L77" i="1"/>
  <c r="J79" i="1"/>
  <c r="K80" i="1" s="1"/>
  <c r="M75" i="1"/>
  <c r="M73" i="1"/>
  <c r="M71" i="1"/>
  <c r="K53" i="1"/>
  <c r="M66" i="1"/>
  <c r="L60" i="1"/>
  <c r="J63" i="1"/>
  <c r="J62" i="1"/>
  <c r="K64" i="1" s="1"/>
  <c r="M58" i="1"/>
  <c r="M56" i="1"/>
  <c r="M54" i="1"/>
  <c r="K42" i="1"/>
  <c r="L45" i="1"/>
  <c r="J48" i="1"/>
  <c r="J47" i="1"/>
  <c r="K49" i="1" s="1"/>
  <c r="M43" i="1"/>
  <c r="K25" i="1"/>
  <c r="L35" i="1"/>
  <c r="J37" i="1"/>
  <c r="K38" i="1" s="1"/>
  <c r="L26" i="1"/>
  <c r="J32" i="1"/>
  <c r="J31" i="1"/>
  <c r="J30" i="1"/>
  <c r="K33" i="1" s="1"/>
  <c r="J29" i="1"/>
  <c r="J28" i="1"/>
  <c r="K20" i="1"/>
  <c r="M21" i="1"/>
  <c r="L23" i="1" s="1"/>
  <c r="K13" i="1"/>
  <c r="M16" i="1"/>
  <c r="M14" i="1"/>
  <c r="L18" i="1" s="1"/>
  <c r="K4" i="1"/>
  <c r="M9" i="1"/>
  <c r="M7" i="1"/>
  <c r="M5" i="1"/>
  <c r="L11" i="1" s="1"/>
  <c r="K26" i="1" l="1"/>
  <c r="M33" i="1"/>
  <c r="M26" i="1" s="1"/>
  <c r="L4" i="1"/>
  <c r="M11" i="1"/>
  <c r="M4" i="1" s="1"/>
  <c r="K77" i="1"/>
  <c r="M80" i="1"/>
  <c r="M77" i="1" s="1"/>
  <c r="L84" i="1" s="1"/>
  <c r="L20" i="1"/>
  <c r="M23" i="1"/>
  <c r="M20" i="1" s="1"/>
  <c r="K60" i="1"/>
  <c r="M64" i="1"/>
  <c r="M60" i="1" s="1"/>
  <c r="L68" i="1" s="1"/>
  <c r="M38" i="1"/>
  <c r="M35" i="1" s="1"/>
  <c r="K35" i="1"/>
  <c r="M49" i="1"/>
  <c r="M45" i="1" s="1"/>
  <c r="L51" i="1" s="1"/>
  <c r="K45" i="1"/>
  <c r="L13" i="1"/>
  <c r="M18" i="1"/>
  <c r="M13" i="1" s="1"/>
  <c r="M90" i="1"/>
  <c r="M87" i="1" s="1"/>
  <c r="L53" i="1" l="1"/>
  <c r="M68" i="1"/>
  <c r="M53" i="1" s="1"/>
  <c r="L42" i="1"/>
  <c r="M51" i="1"/>
  <c r="M42" i="1" s="1"/>
  <c r="L70" i="1"/>
  <c r="M84" i="1"/>
  <c r="M70" i="1" s="1"/>
  <c r="L40" i="1"/>
  <c r="M40" i="1" l="1"/>
  <c r="M25" i="1" s="1"/>
  <c r="L92" i="1" s="1"/>
  <c r="M92" i="1" s="1"/>
  <c r="L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E0C2F87A-31DE-4829-9475-8B23334775A0}">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1F752767-4DFD-4223-B2EC-87E3AA7E911F}">
      <text>
        <r>
          <rPr>
            <b/>
            <sz val="9"/>
            <color indexed="81"/>
            <rFont val="Tahoma"/>
            <family val="2"/>
          </rPr>
          <t>Naturalesa del concepte o de lentitat (veure menú contextual)</t>
        </r>
      </text>
    </comment>
    <comment ref="C3" authorId="0" shapeId="0" xr:uid="{4C5CE8CC-EA6E-4FD0-9892-0E3ACB53AD64}">
      <text>
        <r>
          <rPr>
            <b/>
            <sz val="9"/>
            <color indexed="81"/>
            <rFont val="Tahoma"/>
            <family val="2"/>
          </rPr>
          <t>Unitat de amidament a què fa referència el preu unitari. Les unitats de temps afecten els càlculs de durades i recursos</t>
        </r>
      </text>
    </comment>
    <comment ref="D3" authorId="0" shapeId="0" xr:uid="{719EE5DB-E7A7-4BD8-A026-90D5E525273F}">
      <text>
        <r>
          <rPr>
            <b/>
            <sz val="9"/>
            <color indexed="81"/>
            <rFont val="Tahoma"/>
            <family val="2"/>
          </rPr>
          <t>Text breu que facilita la visualització, la cerca i la impressió del concepte en lloc del text</t>
        </r>
      </text>
    </comment>
    <comment ref="E3" authorId="0" shapeId="0" xr:uid="{3CE87DAF-7D8F-4F28-8BE0-DEDF5312B4C1}">
      <text>
        <r>
          <rPr>
            <b/>
            <sz val="9"/>
            <color indexed="81"/>
            <rFont val="Tahoma"/>
            <family val="2"/>
          </rPr>
          <t>Descripció curta de la línia d’amidament</t>
        </r>
      </text>
    </comment>
    <comment ref="F3" authorId="0" shapeId="0" xr:uid="{E874F3F5-2CB0-4ECE-8C58-E0EE6B02EA2E}">
      <text>
        <r>
          <rPr>
            <b/>
            <sz val="9"/>
            <color indexed="81"/>
            <rFont val="Tahoma"/>
            <family val="2"/>
          </rPr>
          <t>Columna A: Número d’unitats iguals de la línia d’amidament</t>
        </r>
      </text>
    </comment>
    <comment ref="G3" authorId="0" shapeId="0" xr:uid="{DA37F875-FC43-4E32-96A9-49942A4DED0B}">
      <text>
        <r>
          <rPr>
            <b/>
            <sz val="9"/>
            <color indexed="81"/>
            <rFont val="Tahoma"/>
            <family val="2"/>
          </rPr>
          <t>Columna B: Longitud de la línia d’amidament</t>
        </r>
      </text>
    </comment>
    <comment ref="H3" authorId="0" shapeId="0" xr:uid="{0E9B2DD9-50C4-4BCD-BA08-920CCB59DD64}">
      <text>
        <r>
          <rPr>
            <b/>
            <sz val="9"/>
            <color indexed="81"/>
            <rFont val="Tahoma"/>
            <family val="2"/>
          </rPr>
          <t>Columna C: Amplada de la línia d’amidament</t>
        </r>
      </text>
    </comment>
    <comment ref="I3" authorId="0" shapeId="0" xr:uid="{05FD69E6-8705-4AF7-B960-C2AA0DF2A8BE}">
      <text>
        <r>
          <rPr>
            <b/>
            <sz val="9"/>
            <color indexed="81"/>
            <rFont val="Tahoma"/>
            <family val="2"/>
          </rPr>
          <t>Columna D: Alçada de la línia d’amidament</t>
        </r>
      </text>
    </comment>
    <comment ref="J3" authorId="0" shapeId="0" xr:uid="{C00C408F-4056-4518-B81A-1D4DE2B323AD}">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CE28DD78-B7AB-4C4C-83A6-B1BA1D3458D9}">
      <text>
        <r>
          <rPr>
            <b/>
            <sz val="9"/>
            <color indexed="81"/>
            <rFont val="Tahoma"/>
            <family val="2"/>
          </rPr>
          <t>Rendiment o quantitat pressupostada</t>
        </r>
      </text>
    </comment>
    <comment ref="L3" authorId="0" shapeId="0" xr:uid="{89118B49-D9A1-491C-82CA-4CB583A0636C}">
      <text>
        <r>
          <rPr>
            <b/>
            <sz val="9"/>
            <color indexed="81"/>
            <rFont val="Tahoma"/>
            <family val="2"/>
          </rPr>
          <t>Preu unitari del concepte al pressupost Vermell: Bloquejat Gris: Anul·lat Magenta: Calculat</t>
        </r>
      </text>
    </comment>
    <comment ref="M3" authorId="0" shapeId="0" xr:uid="{38FA204E-80A9-4D57-B79C-D2A8054F68B0}">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<sst xmlns="http://schemas.openxmlformats.org/spreadsheetml/2006/main" count="192" uniqueCount="129">
  <si>
    <t>PROJECTE REMODELACIÓ SALES REUNIONS FGC. (SALA MOLINA)</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</si>
  <si>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</si>
  <si>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</si>
  <si>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</si>
  <si>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</si>
  <si>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</si>
  <si>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</si>
  <si>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</si>
  <si>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</si>
  <si>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</si>
  <si>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</si>
  <si>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</si>
  <si>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</si>
  <si>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</si>
  <si>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</si>
  <si>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</si>
  <si>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</si>
  <si>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</si>
  <si>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</si>
  <si>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</si>
  <si>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</si>
  <si>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m2</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</si>
  <si>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</si>
  <si>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</si>
  <si>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</si>
  <si>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p.a</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</si>
  <si>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</si>
  <si>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</si>
  <si>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</si>
  <si>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</si>
  <si>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</si>
  <si>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Total 01</t>
  </si>
  <si>
    <t>02</t>
  </si>
  <si>
    <t>ELECTRICITAT</t>
  </si>
  <si>
    <t>02.01</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</si>
  <si>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</si>
  <si>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</si>
  <si>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</si>
  <si>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</si>
  <si>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Obrir nous forats per col·locació de focus en les posicions que s' indiquen als plànols. Si cal, incloure reforços de l'estructura de galvanitzat existent per reparacions de diversos.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</si>
  <si>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</si>
  <si>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</si>
  <si>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</si>
  <si>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</si>
  <si>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</si>
  <si>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</si>
  <si>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</si>
  <si>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</si>
  <si>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</si>
  <si>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</si>
  <si>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</si>
  <si>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</si>
  <si>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</si>
  <si>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</si>
  <si>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Laterals caixó</t>
  </si>
  <si>
    <t>Faldó sostre</t>
  </si>
  <si>
    <t>Paret lateral ESQ</t>
  </si>
  <si>
    <t>Paret lateral DRET</t>
  </si>
  <si>
    <t>Total 04.01</t>
  </si>
  <si>
    <t>04.02</t>
  </si>
  <si>
    <t>Pintura paraments horitzontals</t>
  </si>
  <si>
    <t>Sostre</t>
  </si>
  <si>
    <t>Total 04.02</t>
  </si>
  <si>
    <t>Total 04</t>
  </si>
  <si>
    <t>05</t>
  </si>
  <si>
    <t>MOBILIARI</t>
  </si>
  <si>
    <t>05.01</t>
  </si>
  <si>
    <t>p.a.</t>
  </si>
  <si>
    <t>Recol·locació de mobiliari; taules, (DEM03) cadires, vaixell i elements de les parets.</t>
  </si>
  <si>
    <t>Recol·locació del mobiliari existent, incloent taules, cadires, quadres, armaris i altres elements de les parets. Els treballs comprendran el desplaçament i ubicació dels elements segons la nova distribució, amb cura per evitar danys als materials i superfícies, i l’ajust final de posició per garantir una col·locació correcta dins l’espai. (veure plànols)</t>
  </si>
  <si>
    <t>05.02</t>
  </si>
  <si>
    <t>m</t>
  </si>
  <si>
    <t>Prestatge xapat de fusta de roure</t>
  </si>
  <si>
    <t>Fabricació i muntatge de prestatges (mides i quantitats segons plànols) de 3 cm de gruix xapat de fusta de roure tenyit i envernissat natural mat. S'haurà d'escollir segons mostra. Caldrà fer un fresat sota cada prestatge per encastar una tira LED, (veure plànols) 
Preveure ferratges i suports per instal·lació a paret, cal tenir en compte que algunes parets estan construïdes amb plaques de guix laminat, caldrà en aquests casos fixar sobre l'estructura que formen els envans o afegir reforços si fos convenient per assegurar la seva estabilitat.</t>
  </si>
  <si>
    <t>Prestatge inferior</t>
  </si>
  <si>
    <t>Prestatge superior</t>
  </si>
  <si>
    <t>Total 05.02</t>
  </si>
  <si>
    <t>Total 05</t>
  </si>
  <si>
    <t>06</t>
  </si>
  <si>
    <t>IL·LUMINACIÓ</t>
  </si>
  <si>
    <t>06.01</t>
  </si>
  <si>
    <t>u</t>
  </si>
  <si>
    <t>FOCUS SOSTRE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</si>
  <si>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
(veure plànols)</t>
  </si>
  <si>
    <t>06.05</t>
  </si>
  <si>
    <t>FOCUS PROJECTOR FIT 35</t>
  </si>
  <si>
    <t>Subministrament i instal·lació  de focus per encastar FIT 35 RECESSED SPOT 3000K WT  ArkosLight o similar 
Referència A3452111WT
Color BLANC TEXTURITZAT RAL 9016
Categoría CEILING RECESSED
Tipus LED Flux Lluminós 660 lm  
Temperatura de color 3000 K 
Estabilitat cromàtica MacAdam Step 2 
CRI&gt;90 
Potència 5,5 W
Angle de basculació 90° Angle de gir 350° 
(veure plànols)</t>
  </si>
  <si>
    <t>06.06</t>
  </si>
  <si>
    <t>LÀMPADA SUSPENSIÓ DUNE</t>
  </si>
  <si>
    <t>Subministrament i instal·lació  de làmpada de suspensió DUNE 1900mm NEXIA o similar 
Referència 31604
Color CORAL RED (RAL 3016)
Categoría SUSPENSIÓ
Tipus LED Flux Lluminós 2498 lm 
Temperatura de color 3000 K 
CRI&gt;90  
Potència 26 W
(veure plànols)</t>
  </si>
  <si>
    <t>06.07</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</si>
  <si>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</si>
  <si>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(veure plànols) </t>
  </si>
  <si>
    <t>SOSTRE</t>
  </si>
  <si>
    <t>PRESTATGE</t>
  </si>
  <si>
    <t>Total 06.07</t>
  </si>
  <si>
    <t>06.08</t>
  </si>
  <si>
    <t>DRIVER 35W</t>
  </si>
  <si>
    <t>Subministrament i instal·lació de  font d' alimentació 24V DC 35W DC MEAN WELL  o similar regulable (veure plànols)</t>
  </si>
  <si>
    <t>Total 06</t>
  </si>
  <si>
    <t>07</t>
  </si>
  <si>
    <t>REVESTIMENTS, TAPICERIA I ACUSTICA</t>
  </si>
  <si>
    <t>07.01</t>
  </si>
  <si>
    <t>Panell acústic  per paret 240x120cm</t>
  </si>
  <si>
    <t>Subministrament i Instal·lació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t>
  </si>
  <si>
    <t>07.02</t>
  </si>
  <si>
    <t>Panell acústic  per sostre 150x60cm</t>
  </si>
  <si>
    <t>Subministrament i Instal·lació Panells acústics de feltre PET en 24 mm. de la firma Texfel® o similar. Color personalitzat segons requeriments del disseny. Inclou Velcro® o similar amb sistema de subjecció a sostre.
  EN 13501-1+A1: B-s2, d0
Absorció Acústica
 UNE-EN ISO 354:2004: fins αw = 1 (-)
 EN ISO 11654: Classe A</t>
  </si>
  <si>
    <t>07.03</t>
  </si>
  <si>
    <t>Panell acústic  per sostre 200x60cm</t>
  </si>
  <si>
    <t>Subministrament i Instal·lació Panells acústics de feltre PET en 24 mm. de la firma Texfel® o similar. Color personalitzat segons requeriments del disseny. Inclou Velcro® o similar amb sistema de subjecció a sostre.
Reacció al foc 
  EN 13501-1+A1: B-s2, d0
Absorció Acústica
 UNE-EN ISO 354:2004: fins αw = 1 (-)
 EN ISO 11654: Classe A</t>
  </si>
  <si>
    <t>07.04</t>
  </si>
  <si>
    <t>Paviment cautxú</t>
  </si>
  <si>
    <t>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t>
  </si>
  <si>
    <t>Paviment</t>
  </si>
  <si>
    <t>Total 07.04</t>
  </si>
  <si>
    <t>07.05</t>
  </si>
  <si>
    <t>Ajustar portes</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</si>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</sst>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8"/>
      <color rgb="FFFF0000"/>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7">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4" fontId="9" fillId="0" borderId="0" xfId="0" applyNumberFormat="1" applyFont="1" applyAlignment="1">
      <alignment vertical="top"/>
    </xf>
    <xf numFmtId="3" fontId="5" fillId="2" borderId="0" xfId="0" applyNumberFormat="1" applyFont="1" applyFill="1" applyAlignment="1">
      <alignment vertical="top"/>
    </xf>
    <xf numFmtId="4" fontId="10"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A2926-BFA6-406B-BC4C-27F598B7A837}">
  <dimension ref="A1:M93"/>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140625"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2" width="7" bestFit="1" customWidth="1"/>
    <col min="13"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3"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4" t="s">
        <v>18</v>
      </c>
      <c r="E4" s="6"/>
      <c r="F4" s="6"/>
      <c r="G4" s="6"/>
      <c r="H4" s="6"/>
      <c r="I4" s="6"/>
      <c r="J4" s="6"/>
      <c r="K4" s="7">
        <f>K11</f>
        <v>1</v>
      </c>
      <c r="L4" s="8">
        <f>L11</f>
        <v>350</v>
      </c>
      <c r="M4" s="8">
        <f>M11</f>
        <v>350</v>
      </c>
    </row>
    <row r="5" spans="1:13" x14ac:dyDescent="0.25">
      <c r="A5" s="9" t="s">
        <v>19</v>
      </c>
      <c r="B5" s="10" t="s">
        <v>20</v>
      </c>
      <c r="C5" s="10" t="s">
        <v>21</v>
      </c>
      <c r="D5" s="18" t="s">
        <v>22</v>
      </c>
      <c r="E5" s="11"/>
      <c r="F5" s="11"/>
      <c r="G5" s="11"/>
      <c r="H5" s="11"/>
      <c r="I5" s="11"/>
      <c r="J5" s="11"/>
      <c r="K5" s="12">
        <v>30</v>
      </c>
      <c r="L5" s="12">
        <v>5</v>
      </c>
      <c r="M5" s="13">
        <f>ROUND(K5*L5,2)</f>
        <v>150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25</v>
      </c>
      <c r="D7" s="18" t="s">
        <v>26</v>
      </c>
      <c r="E7" s="11"/>
      <c r="F7" s="11"/>
      <c r="G7" s="11"/>
      <c r="H7" s="11"/>
      <c r="I7" s="11"/>
      <c r="J7" s="11"/>
      <c r="K7" s="12">
        <v>1</v>
      </c>
      <c r="L7" s="12">
        <v>100</v>
      </c>
      <c r="M7" s="13">
        <f>ROUND(K7*L7,2)</f>
        <v>100</v>
      </c>
    </row>
    <row r="8" spans="1:13" ht="202.5" x14ac:dyDescent="0.25">
      <c r="A8" s="11"/>
      <c r="B8" s="11"/>
      <c r="C8" s="11"/>
      <c r="D8" s="18" t="s">
        <v>27</v>
      </c>
      <c r="E8" s="11"/>
      <c r="F8" s="11"/>
      <c r="G8" s="11"/>
      <c r="H8" s="11"/>
      <c r="I8" s="11"/>
      <c r="J8" s="11"/>
      <c r="K8" s="11"/>
      <c r="L8" s="11"/>
      <c r="M8" s="11"/>
    </row>
    <row r="9" spans="1:13" x14ac:dyDescent="0.25">
      <c r="A9" s="9" t="s">
        <v>28</v>
      </c>
      <c r="B9" s="10" t="s">
        <v>20</v>
      </c>
      <c r="C9" s="10" t="s">
        <v>25</v>
      </c>
      <c r="D9" s="18" t="s">
        <v>29</v>
      </c>
      <c r="E9" s="11"/>
      <c r="F9" s="11"/>
      <c r="G9" s="11"/>
      <c r="H9" s="11"/>
      <c r="I9" s="11"/>
      <c r="J9" s="11"/>
      <c r="K9" s="12">
        <v>1</v>
      </c>
      <c r="L9" s="12">
        <v>100</v>
      </c>
      <c r="M9" s="13">
        <f>ROUND(K9*L9,2)</f>
        <v>100</v>
      </c>
    </row>
    <row r="10" spans="1:13" ht="33.75" x14ac:dyDescent="0.25">
      <c r="A10" s="11"/>
      <c r="B10" s="11"/>
      <c r="C10" s="11"/>
      <c r="D10" s="18" t="s">
        <v>30</v>
      </c>
      <c r="E10" s="11"/>
      <c r="F10" s="11"/>
      <c r="G10" s="11"/>
      <c r="H10" s="11"/>
      <c r="I10" s="11"/>
      <c r="J10" s="11"/>
      <c r="K10" s="11"/>
      <c r="L10" s="11"/>
      <c r="M10" s="11"/>
    </row>
    <row r="11" spans="1:13" x14ac:dyDescent="0.25">
      <c r="A11" s="11"/>
      <c r="B11" s="11"/>
      <c r="C11" s="11"/>
      <c r="D11" s="25"/>
      <c r="E11" s="11"/>
      <c r="F11" s="11"/>
      <c r="G11" s="11"/>
      <c r="H11" s="11"/>
      <c r="I11" s="11"/>
      <c r="J11" s="14" t="s">
        <v>31</v>
      </c>
      <c r="K11" s="15">
        <v>1</v>
      </c>
      <c r="L11" s="16">
        <f>M5+M7+M9</f>
        <v>350</v>
      </c>
      <c r="M11" s="16">
        <f>ROUND(K11*L11,2)</f>
        <v>350</v>
      </c>
    </row>
    <row r="12" spans="1:13" ht="0.95" customHeight="1" x14ac:dyDescent="0.25">
      <c r="A12" s="17"/>
      <c r="B12" s="17"/>
      <c r="C12" s="17"/>
      <c r="D12" s="26"/>
      <c r="E12" s="17"/>
      <c r="F12" s="17"/>
      <c r="G12" s="17"/>
      <c r="H12" s="17"/>
      <c r="I12" s="17"/>
      <c r="J12" s="17"/>
      <c r="K12" s="17"/>
      <c r="L12" s="17"/>
      <c r="M12" s="17"/>
    </row>
    <row r="13" spans="1:13" x14ac:dyDescent="0.25">
      <c r="A13" s="5" t="s">
        <v>32</v>
      </c>
      <c r="B13" s="5" t="s">
        <v>16</v>
      </c>
      <c r="C13" s="5" t="s">
        <v>17</v>
      </c>
      <c r="D13" s="24" t="s">
        <v>33</v>
      </c>
      <c r="E13" s="6"/>
      <c r="F13" s="6"/>
      <c r="G13" s="6"/>
      <c r="H13" s="6"/>
      <c r="I13" s="6"/>
      <c r="J13" s="6"/>
      <c r="K13" s="7">
        <f>K18</f>
        <v>1</v>
      </c>
      <c r="L13" s="8">
        <f>L18</f>
        <v>800</v>
      </c>
      <c r="M13" s="8">
        <f>M18</f>
        <v>800</v>
      </c>
    </row>
    <row r="14" spans="1:13" x14ac:dyDescent="0.25">
      <c r="A14" s="9" t="s">
        <v>34</v>
      </c>
      <c r="B14" s="10" t="s">
        <v>20</v>
      </c>
      <c r="C14" s="10" t="s">
        <v>25</v>
      </c>
      <c r="D14" s="18" t="s">
        <v>35</v>
      </c>
      <c r="E14" s="11"/>
      <c r="F14" s="11"/>
      <c r="G14" s="11"/>
      <c r="H14" s="11"/>
      <c r="I14" s="11"/>
      <c r="J14" s="11"/>
      <c r="K14" s="12">
        <v>1</v>
      </c>
      <c r="L14" s="12">
        <v>125</v>
      </c>
      <c r="M14" s="13">
        <f>ROUND(K14*L14,2)</f>
        <v>125</v>
      </c>
    </row>
    <row r="15" spans="1:13" ht="101.25" x14ac:dyDescent="0.25">
      <c r="A15" s="11"/>
      <c r="B15" s="11"/>
      <c r="C15" s="11"/>
      <c r="D15" s="18" t="s">
        <v>36</v>
      </c>
      <c r="E15" s="11"/>
      <c r="F15" s="11"/>
      <c r="G15" s="11"/>
      <c r="H15" s="11"/>
      <c r="I15" s="11"/>
      <c r="J15" s="11"/>
      <c r="K15" s="11"/>
      <c r="L15" s="11"/>
      <c r="M15" s="11"/>
    </row>
    <row r="16" spans="1:13" x14ac:dyDescent="0.25">
      <c r="A16" s="9" t="s">
        <v>37</v>
      </c>
      <c r="B16" s="10" t="s">
        <v>20</v>
      </c>
      <c r="C16" s="10" t="s">
        <v>25</v>
      </c>
      <c r="D16" s="18" t="s">
        <v>38</v>
      </c>
      <c r="E16" s="11"/>
      <c r="F16" s="11"/>
      <c r="G16" s="11"/>
      <c r="H16" s="11"/>
      <c r="I16" s="11"/>
      <c r="J16" s="11"/>
      <c r="K16" s="12">
        <v>1</v>
      </c>
      <c r="L16" s="12">
        <v>675</v>
      </c>
      <c r="M16" s="13">
        <f>ROUND(K16*L16,2)</f>
        <v>675</v>
      </c>
    </row>
    <row r="17" spans="1:13" ht="409.5" x14ac:dyDescent="0.25">
      <c r="A17" s="11"/>
      <c r="B17" s="11"/>
      <c r="C17" s="11"/>
      <c r="D17" s="18" t="s">
        <v>39</v>
      </c>
      <c r="E17" s="11"/>
      <c r="F17" s="11"/>
      <c r="G17" s="11"/>
      <c r="H17" s="11"/>
      <c r="I17" s="11"/>
      <c r="J17" s="11"/>
      <c r="K17" s="11"/>
      <c r="L17" s="11"/>
      <c r="M17" s="11"/>
    </row>
    <row r="18" spans="1:13" x14ac:dyDescent="0.25">
      <c r="A18" s="11"/>
      <c r="B18" s="11"/>
      <c r="C18" s="11"/>
      <c r="D18" s="25"/>
      <c r="E18" s="11"/>
      <c r="F18" s="11"/>
      <c r="G18" s="11"/>
      <c r="H18" s="11"/>
      <c r="I18" s="11"/>
      <c r="J18" s="14" t="s">
        <v>40</v>
      </c>
      <c r="K18" s="15">
        <v>1</v>
      </c>
      <c r="L18" s="16">
        <f>M14+M16</f>
        <v>800</v>
      </c>
      <c r="M18" s="16">
        <f>ROUND(K18*L18,2)</f>
        <v>800</v>
      </c>
    </row>
    <row r="19" spans="1:13" ht="0.95" customHeight="1" x14ac:dyDescent="0.25">
      <c r="A19" s="17"/>
      <c r="B19" s="17"/>
      <c r="C19" s="17"/>
      <c r="D19" s="26"/>
      <c r="E19" s="17"/>
      <c r="F19" s="17"/>
      <c r="G19" s="17"/>
      <c r="H19" s="17"/>
      <c r="I19" s="17"/>
      <c r="J19" s="17"/>
      <c r="K19" s="17"/>
      <c r="L19" s="17"/>
      <c r="M19" s="17"/>
    </row>
    <row r="20" spans="1:13" x14ac:dyDescent="0.25">
      <c r="A20" s="5" t="s">
        <v>41</v>
      </c>
      <c r="B20" s="5" t="s">
        <v>16</v>
      </c>
      <c r="C20" s="5" t="s">
        <v>17</v>
      </c>
      <c r="D20" s="24" t="s">
        <v>42</v>
      </c>
      <c r="E20" s="6"/>
      <c r="F20" s="6"/>
      <c r="G20" s="6"/>
      <c r="H20" s="6"/>
      <c r="I20" s="6"/>
      <c r="J20" s="6"/>
      <c r="K20" s="7">
        <f>K23</f>
        <v>1</v>
      </c>
      <c r="L20" s="8">
        <f>L23</f>
        <v>200</v>
      </c>
      <c r="M20" s="8">
        <f>M23</f>
        <v>200</v>
      </c>
    </row>
    <row r="21" spans="1:13" x14ac:dyDescent="0.25">
      <c r="A21" s="9" t="s">
        <v>43</v>
      </c>
      <c r="B21" s="10" t="s">
        <v>20</v>
      </c>
      <c r="C21" s="10" t="s">
        <v>25</v>
      </c>
      <c r="D21" s="18" t="s">
        <v>44</v>
      </c>
      <c r="E21" s="11"/>
      <c r="F21" s="11"/>
      <c r="G21" s="11"/>
      <c r="H21" s="11"/>
      <c r="I21" s="11"/>
      <c r="J21" s="11"/>
      <c r="K21" s="12">
        <v>1</v>
      </c>
      <c r="L21" s="12">
        <v>200</v>
      </c>
      <c r="M21" s="13">
        <f>ROUND(K21*L21,2)</f>
        <v>200</v>
      </c>
    </row>
    <row r="22" spans="1:13" ht="90" x14ac:dyDescent="0.25">
      <c r="A22" s="11"/>
      <c r="B22" s="11"/>
      <c r="C22" s="11"/>
      <c r="D22" s="18" t="s">
        <v>45</v>
      </c>
      <c r="E22" s="11"/>
      <c r="F22" s="11"/>
      <c r="G22" s="11"/>
      <c r="H22" s="11"/>
      <c r="I22" s="11"/>
      <c r="J22" s="11"/>
      <c r="K22" s="11"/>
      <c r="L22" s="11"/>
      <c r="M22" s="11"/>
    </row>
    <row r="23" spans="1:13" x14ac:dyDescent="0.25">
      <c r="A23" s="11"/>
      <c r="B23" s="11"/>
      <c r="C23" s="11"/>
      <c r="D23" s="25"/>
      <c r="E23" s="11"/>
      <c r="F23" s="11"/>
      <c r="G23" s="11"/>
      <c r="H23" s="11"/>
      <c r="I23" s="11"/>
      <c r="J23" s="14" t="s">
        <v>46</v>
      </c>
      <c r="K23" s="15">
        <v>1</v>
      </c>
      <c r="L23" s="16">
        <f>M21</f>
        <v>200</v>
      </c>
      <c r="M23" s="16">
        <f>ROUND(K23*L23,2)</f>
        <v>200</v>
      </c>
    </row>
    <row r="24" spans="1:13" ht="0.95" customHeight="1" x14ac:dyDescent="0.25">
      <c r="A24" s="17"/>
      <c r="B24" s="17"/>
      <c r="C24" s="17"/>
      <c r="D24" s="26"/>
      <c r="E24" s="17"/>
      <c r="F24" s="17"/>
      <c r="G24" s="17"/>
      <c r="H24" s="17"/>
      <c r="I24" s="17"/>
      <c r="J24" s="17"/>
      <c r="K24" s="17"/>
      <c r="L24" s="17"/>
      <c r="M24" s="17"/>
    </row>
    <row r="25" spans="1:13" x14ac:dyDescent="0.25">
      <c r="A25" s="5" t="s">
        <v>47</v>
      </c>
      <c r="B25" s="5" t="s">
        <v>16</v>
      </c>
      <c r="C25" s="5" t="s">
        <v>17</v>
      </c>
      <c r="D25" s="24" t="s">
        <v>48</v>
      </c>
      <c r="E25" s="6"/>
      <c r="F25" s="6"/>
      <c r="G25" s="6"/>
      <c r="H25" s="6"/>
      <c r="I25" s="6"/>
      <c r="J25" s="6"/>
      <c r="K25" s="7">
        <f>K40</f>
        <v>1</v>
      </c>
      <c r="L25" s="8">
        <f>L40</f>
        <v>782.93</v>
      </c>
      <c r="M25" s="8">
        <f>M40</f>
        <v>782.93</v>
      </c>
    </row>
    <row r="26" spans="1:13" x14ac:dyDescent="0.25">
      <c r="A26" s="9" t="s">
        <v>49</v>
      </c>
      <c r="B26" s="10" t="s">
        <v>20</v>
      </c>
      <c r="C26" s="10" t="s">
        <v>21</v>
      </c>
      <c r="D26" s="18" t="s">
        <v>50</v>
      </c>
      <c r="E26" s="11"/>
      <c r="F26" s="11"/>
      <c r="G26" s="11"/>
      <c r="H26" s="11"/>
      <c r="I26" s="11"/>
      <c r="J26" s="11"/>
      <c r="K26" s="13">
        <f>K33</f>
        <v>40.229999999999997</v>
      </c>
      <c r="L26" s="13">
        <f>L33</f>
        <v>12.2</v>
      </c>
      <c r="M26" s="13">
        <f>M33</f>
        <v>490.81</v>
      </c>
    </row>
    <row r="27" spans="1:13" ht="303.75" x14ac:dyDescent="0.25">
      <c r="A27" s="11"/>
      <c r="B27" s="11"/>
      <c r="C27" s="11"/>
      <c r="D27" s="18" t="s">
        <v>51</v>
      </c>
      <c r="E27" s="11"/>
      <c r="F27" s="11"/>
      <c r="G27" s="11"/>
      <c r="H27" s="11"/>
      <c r="I27" s="11"/>
      <c r="J27" s="11"/>
      <c r="K27" s="11"/>
      <c r="L27" s="11"/>
      <c r="M27" s="11"/>
    </row>
    <row r="28" spans="1:13" x14ac:dyDescent="0.25">
      <c r="A28" s="11"/>
      <c r="B28" s="11"/>
      <c r="C28" s="10" t="s">
        <v>52</v>
      </c>
      <c r="D28" s="25"/>
      <c r="E28" s="10" t="s">
        <v>53</v>
      </c>
      <c r="F28" s="19">
        <v>0</v>
      </c>
      <c r="G28" s="12">
        <v>3.8</v>
      </c>
      <c r="H28" s="12">
        <v>0</v>
      </c>
      <c r="I28" s="12">
        <v>2.5</v>
      </c>
      <c r="J28" s="13">
        <f>OR(F28&lt;&gt;0,G28&lt;&gt;0,H28&lt;&gt;0,I28&lt;&gt;0)*(F28 + (F28 = 0))*(G28 + (G28 = 0))*(H28 + (H28 = 0))*(I28 + (I28 = 0))</f>
        <v>9.5</v>
      </c>
      <c r="K28" s="11"/>
      <c r="L28" s="11"/>
      <c r="M28" s="11"/>
    </row>
    <row r="29" spans="1:13" x14ac:dyDescent="0.25">
      <c r="A29" s="11"/>
      <c r="B29" s="11"/>
      <c r="C29" s="10" t="s">
        <v>52</v>
      </c>
      <c r="D29" s="25"/>
      <c r="E29" s="10" t="s">
        <v>54</v>
      </c>
      <c r="F29" s="19">
        <v>0</v>
      </c>
      <c r="G29" s="12">
        <v>0.5</v>
      </c>
      <c r="H29" s="12">
        <v>0</v>
      </c>
      <c r="I29" s="12">
        <v>2.5</v>
      </c>
      <c r="J29" s="13">
        <f>OR(F29&lt;&gt;0,G29&lt;&gt;0,H29&lt;&gt;0,I29&lt;&gt;0)*(F29 + (F29 = 0))*(G29 + (G29 = 0))*(H29 + (H29 = 0))*(I29 + (I29 = 0))</f>
        <v>1.25</v>
      </c>
      <c r="K29" s="11"/>
      <c r="L29" s="11"/>
      <c r="M29" s="11"/>
    </row>
    <row r="30" spans="1:13" x14ac:dyDescent="0.25">
      <c r="A30" s="11"/>
      <c r="B30" s="11"/>
      <c r="C30" s="10" t="s">
        <v>52</v>
      </c>
      <c r="D30" s="25"/>
      <c r="E30" s="10" t="s">
        <v>55</v>
      </c>
      <c r="F30" s="19">
        <v>0</v>
      </c>
      <c r="G30" s="12">
        <v>3.8</v>
      </c>
      <c r="H30" s="12">
        <v>0</v>
      </c>
      <c r="I30" s="12">
        <v>0.4</v>
      </c>
      <c r="J30" s="13">
        <f>OR(F30&lt;&gt;0,G30&lt;&gt;0,H30&lt;&gt;0,I30&lt;&gt;0)*(F30 + (F30 = 0))*(G30 + (G30 = 0))*(H30 + (H30 = 0))*(I30 + (I30 = 0))</f>
        <v>1.52</v>
      </c>
      <c r="K30" s="11"/>
      <c r="L30" s="11"/>
      <c r="M30" s="11"/>
    </row>
    <row r="31" spans="1:13" x14ac:dyDescent="0.25">
      <c r="A31" s="11"/>
      <c r="B31" s="11"/>
      <c r="C31" s="10" t="s">
        <v>52</v>
      </c>
      <c r="D31" s="25"/>
      <c r="E31" s="10" t="s">
        <v>56</v>
      </c>
      <c r="F31" s="19">
        <v>0</v>
      </c>
      <c r="G31" s="12">
        <v>5.59</v>
      </c>
      <c r="H31" s="12">
        <v>0</v>
      </c>
      <c r="I31" s="12">
        <v>2.5</v>
      </c>
      <c r="J31" s="13">
        <f>OR(F31&lt;&gt;0,G31&lt;&gt;0,H31&lt;&gt;0,I31&lt;&gt;0)*(F31 + (F31 = 0))*(G31 + (G31 = 0))*(H31 + (H31 = 0))*(I31 + (I31 = 0))</f>
        <v>13.98</v>
      </c>
      <c r="K31" s="11"/>
      <c r="L31" s="11"/>
      <c r="M31" s="11"/>
    </row>
    <row r="32" spans="1:13" x14ac:dyDescent="0.25">
      <c r="A32" s="11"/>
      <c r="B32" s="11"/>
      <c r="C32" s="10" t="s">
        <v>52</v>
      </c>
      <c r="D32" s="25"/>
      <c r="E32" s="10" t="s">
        <v>57</v>
      </c>
      <c r="F32" s="19">
        <v>0</v>
      </c>
      <c r="G32" s="12">
        <v>5.59</v>
      </c>
      <c r="H32" s="12">
        <v>0</v>
      </c>
      <c r="I32" s="12">
        <v>2.5</v>
      </c>
      <c r="J32" s="13">
        <f>OR(F32&lt;&gt;0,G32&lt;&gt;0,H32&lt;&gt;0,I32&lt;&gt;0)*(F32 + (F32 = 0))*(G32 + (G32 = 0))*(H32 + (H32 = 0))*(I32 + (I32 = 0))</f>
        <v>13.98</v>
      </c>
      <c r="K32" s="11"/>
      <c r="L32" s="11"/>
      <c r="M32" s="11"/>
    </row>
    <row r="33" spans="1:13" x14ac:dyDescent="0.25">
      <c r="A33" s="11"/>
      <c r="B33" s="11"/>
      <c r="C33" s="11"/>
      <c r="D33" s="25"/>
      <c r="E33" s="11"/>
      <c r="F33" s="11"/>
      <c r="G33" s="11"/>
      <c r="H33" s="11"/>
      <c r="I33" s="11"/>
      <c r="J33" s="14" t="s">
        <v>58</v>
      </c>
      <c r="K33" s="16">
        <f>SUM(J28:J32)</f>
        <v>40.229999999999997</v>
      </c>
      <c r="L33" s="12">
        <v>12.2</v>
      </c>
      <c r="M33" s="16">
        <f>ROUND(K33*L33,2)</f>
        <v>490.81</v>
      </c>
    </row>
    <row r="34" spans="1:13" ht="0.95" customHeight="1" x14ac:dyDescent="0.25">
      <c r="A34" s="17"/>
      <c r="B34" s="17"/>
      <c r="C34" s="17"/>
      <c r="D34" s="26"/>
      <c r="E34" s="17"/>
      <c r="F34" s="17"/>
      <c r="G34" s="17"/>
      <c r="H34" s="17"/>
      <c r="I34" s="17"/>
      <c r="J34" s="17"/>
      <c r="K34" s="17"/>
      <c r="L34" s="17"/>
      <c r="M34" s="17"/>
    </row>
    <row r="35" spans="1:13" x14ac:dyDescent="0.25">
      <c r="A35" s="9" t="s">
        <v>59</v>
      </c>
      <c r="B35" s="10" t="s">
        <v>20</v>
      </c>
      <c r="C35" s="10" t="s">
        <v>21</v>
      </c>
      <c r="D35" s="18" t="s">
        <v>60</v>
      </c>
      <c r="E35" s="11"/>
      <c r="F35" s="11"/>
      <c r="G35" s="11"/>
      <c r="H35" s="11"/>
      <c r="I35" s="11"/>
      <c r="J35" s="11"/>
      <c r="K35" s="13">
        <f>K38</f>
        <v>21.8</v>
      </c>
      <c r="L35" s="13">
        <f>L38</f>
        <v>13.4</v>
      </c>
      <c r="M35" s="13">
        <f>M38</f>
        <v>292.12</v>
      </c>
    </row>
    <row r="36" spans="1:13" ht="303.75" x14ac:dyDescent="0.25">
      <c r="A36" s="11"/>
      <c r="B36" s="11"/>
      <c r="C36" s="11"/>
      <c r="D36" s="18" t="s">
        <v>51</v>
      </c>
      <c r="E36" s="11"/>
      <c r="F36" s="11"/>
      <c r="G36" s="11"/>
      <c r="H36" s="11"/>
      <c r="I36" s="11"/>
      <c r="J36" s="11"/>
      <c r="K36" s="11"/>
      <c r="L36" s="11"/>
      <c r="M36" s="11"/>
    </row>
    <row r="37" spans="1:13" x14ac:dyDescent="0.25">
      <c r="A37" s="11"/>
      <c r="B37" s="11"/>
      <c r="C37" s="10" t="s">
        <v>52</v>
      </c>
      <c r="D37" s="25"/>
      <c r="E37" s="10" t="s">
        <v>61</v>
      </c>
      <c r="F37" s="19">
        <v>0</v>
      </c>
      <c r="G37" s="12">
        <v>5.59</v>
      </c>
      <c r="H37" s="12">
        <v>3.9</v>
      </c>
      <c r="I37" s="12">
        <v>0</v>
      </c>
      <c r="J37" s="13">
        <f>OR(F37&lt;&gt;0,G37&lt;&gt;0,H37&lt;&gt;0,I37&lt;&gt;0)*(F37 + (F37 = 0))*(G37 + (G37 = 0))*(H37 + (H37 = 0))*(I37 + (I37 = 0))</f>
        <v>21.8</v>
      </c>
      <c r="K37" s="11"/>
      <c r="L37" s="11"/>
      <c r="M37" s="11"/>
    </row>
    <row r="38" spans="1:13" x14ac:dyDescent="0.25">
      <c r="A38" s="11"/>
      <c r="B38" s="11"/>
      <c r="C38" s="11"/>
      <c r="D38" s="25"/>
      <c r="E38" s="11"/>
      <c r="F38" s="11"/>
      <c r="G38" s="11"/>
      <c r="H38" s="11"/>
      <c r="I38" s="11"/>
      <c r="J38" s="14" t="s">
        <v>62</v>
      </c>
      <c r="K38" s="16">
        <f>J37</f>
        <v>21.8</v>
      </c>
      <c r="L38" s="12">
        <v>13.4</v>
      </c>
      <c r="M38" s="16">
        <f>ROUND(K38*L38,2)</f>
        <v>292.12</v>
      </c>
    </row>
    <row r="39" spans="1:13" ht="0.95" customHeight="1" x14ac:dyDescent="0.25">
      <c r="A39" s="17"/>
      <c r="B39" s="17"/>
      <c r="C39" s="17"/>
      <c r="D39" s="26"/>
      <c r="E39" s="17"/>
      <c r="F39" s="17"/>
      <c r="G39" s="17"/>
      <c r="H39" s="17"/>
      <c r="I39" s="17"/>
      <c r="J39" s="17"/>
      <c r="K39" s="17"/>
      <c r="L39" s="17"/>
      <c r="M39" s="17"/>
    </row>
    <row r="40" spans="1:13" x14ac:dyDescent="0.25">
      <c r="A40" s="11"/>
      <c r="B40" s="11"/>
      <c r="C40" s="11"/>
      <c r="D40" s="25"/>
      <c r="E40" s="11"/>
      <c r="F40" s="11"/>
      <c r="G40" s="11"/>
      <c r="H40" s="11"/>
      <c r="I40" s="11"/>
      <c r="J40" s="14" t="s">
        <v>63</v>
      </c>
      <c r="K40" s="15">
        <v>1</v>
      </c>
      <c r="L40" s="16">
        <f>M26+M35</f>
        <v>782.93</v>
      </c>
      <c r="M40" s="16">
        <f>ROUND(K40*L40,2)</f>
        <v>782.93</v>
      </c>
    </row>
    <row r="41" spans="1:13" ht="0.95" customHeight="1" x14ac:dyDescent="0.25">
      <c r="A41" s="17"/>
      <c r="B41" s="17"/>
      <c r="C41" s="17"/>
      <c r="D41" s="26"/>
      <c r="E41" s="17"/>
      <c r="F41" s="17"/>
      <c r="G41" s="17"/>
      <c r="H41" s="17"/>
      <c r="I41" s="17"/>
      <c r="J41" s="17"/>
      <c r="K41" s="17"/>
      <c r="L41" s="17"/>
      <c r="M41" s="17"/>
    </row>
    <row r="42" spans="1:13" x14ac:dyDescent="0.25">
      <c r="A42" s="5" t="s">
        <v>64</v>
      </c>
      <c r="B42" s="5" t="s">
        <v>16</v>
      </c>
      <c r="C42" s="5" t="s">
        <v>17</v>
      </c>
      <c r="D42" s="24" t="s">
        <v>65</v>
      </c>
      <c r="E42" s="6"/>
      <c r="F42" s="6"/>
      <c r="G42" s="6"/>
      <c r="H42" s="6"/>
      <c r="I42" s="6"/>
      <c r="J42" s="6"/>
      <c r="K42" s="7">
        <f>K51</f>
        <v>1</v>
      </c>
      <c r="L42" s="8">
        <f>L51</f>
        <v>546</v>
      </c>
      <c r="M42" s="8">
        <f>M51</f>
        <v>546</v>
      </c>
    </row>
    <row r="43" spans="1:13" ht="33.75" x14ac:dyDescent="0.25">
      <c r="A43" s="9" t="s">
        <v>66</v>
      </c>
      <c r="B43" s="10" t="s">
        <v>20</v>
      </c>
      <c r="C43" s="10" t="s">
        <v>67</v>
      </c>
      <c r="D43" s="18" t="s">
        <v>68</v>
      </c>
      <c r="E43" s="11"/>
      <c r="F43" s="11"/>
      <c r="G43" s="11"/>
      <c r="H43" s="11"/>
      <c r="I43" s="11"/>
      <c r="J43" s="11"/>
      <c r="K43" s="12">
        <v>1</v>
      </c>
      <c r="L43" s="12">
        <v>150</v>
      </c>
      <c r="M43" s="13">
        <f>ROUND(K43*L43,2)</f>
        <v>150</v>
      </c>
    </row>
    <row r="44" spans="1:13" ht="112.5" x14ac:dyDescent="0.25">
      <c r="A44" s="11"/>
      <c r="B44" s="11"/>
      <c r="C44" s="11"/>
      <c r="D44" s="18" t="s">
        <v>69</v>
      </c>
      <c r="E44" s="11"/>
      <c r="F44" s="11"/>
      <c r="G44" s="11"/>
      <c r="H44" s="11"/>
      <c r="I44" s="11"/>
      <c r="J44" s="11"/>
      <c r="K44" s="11"/>
      <c r="L44" s="11"/>
      <c r="M44" s="11"/>
    </row>
    <row r="45" spans="1:13" x14ac:dyDescent="0.25">
      <c r="A45" s="9" t="s">
        <v>70</v>
      </c>
      <c r="B45" s="10" t="s">
        <v>20</v>
      </c>
      <c r="C45" s="10" t="s">
        <v>71</v>
      </c>
      <c r="D45" s="18" t="s">
        <v>72</v>
      </c>
      <c r="E45" s="11"/>
      <c r="F45" s="11"/>
      <c r="G45" s="11"/>
      <c r="H45" s="11"/>
      <c r="I45" s="11"/>
      <c r="J45" s="11"/>
      <c r="K45" s="13">
        <f>K49</f>
        <v>3.3</v>
      </c>
      <c r="L45" s="13">
        <f>L49</f>
        <v>120</v>
      </c>
      <c r="M45" s="13">
        <f>M49</f>
        <v>396</v>
      </c>
    </row>
    <row r="46" spans="1:13" ht="168.75" x14ac:dyDescent="0.25">
      <c r="A46" s="11"/>
      <c r="B46" s="11"/>
      <c r="C46" s="11"/>
      <c r="D46" s="18" t="s">
        <v>73</v>
      </c>
      <c r="E46" s="11"/>
      <c r="F46" s="11"/>
      <c r="G46" s="11"/>
      <c r="H46" s="11"/>
      <c r="I46" s="11"/>
      <c r="J46" s="11"/>
      <c r="K46" s="11"/>
      <c r="L46" s="11"/>
      <c r="M46" s="11"/>
    </row>
    <row r="47" spans="1:13" x14ac:dyDescent="0.25">
      <c r="A47" s="11"/>
      <c r="B47" s="11"/>
      <c r="C47" s="10" t="s">
        <v>52</v>
      </c>
      <c r="D47" s="25"/>
      <c r="E47" s="10" t="s">
        <v>74</v>
      </c>
      <c r="F47" s="19">
        <v>2</v>
      </c>
      <c r="G47" s="12">
        <v>1.1000000000000001</v>
      </c>
      <c r="H47" s="12">
        <v>0</v>
      </c>
      <c r="I47" s="12">
        <v>0</v>
      </c>
      <c r="J47" s="13">
        <f>OR(F47&lt;&gt;0,G47&lt;&gt;0,H47&lt;&gt;0,I47&lt;&gt;0)*(F47 + (F47 = 0))*(G47 + (G47 = 0))*(H47 + (H47 = 0))*(I47 + (I47 = 0))</f>
        <v>2.2000000000000002</v>
      </c>
      <c r="K47" s="11"/>
      <c r="L47" s="11"/>
      <c r="M47" s="11"/>
    </row>
    <row r="48" spans="1:13" x14ac:dyDescent="0.25">
      <c r="A48" s="11"/>
      <c r="B48" s="11"/>
      <c r="C48" s="10" t="s">
        <v>52</v>
      </c>
      <c r="D48" s="25"/>
      <c r="E48" s="10" t="s">
        <v>75</v>
      </c>
      <c r="F48" s="19">
        <v>1</v>
      </c>
      <c r="G48" s="12">
        <v>1.1000000000000001</v>
      </c>
      <c r="H48" s="12">
        <v>0</v>
      </c>
      <c r="I48" s="12">
        <v>0</v>
      </c>
      <c r="J48" s="13">
        <f>OR(F48&lt;&gt;0,G48&lt;&gt;0,H48&lt;&gt;0,I48&lt;&gt;0)*(F48 + (F48 = 0))*(G48 + (G48 = 0))*(H48 + (H48 = 0))*(I48 + (I48 = 0))</f>
        <v>1.1000000000000001</v>
      </c>
      <c r="K48" s="11"/>
      <c r="L48" s="11"/>
      <c r="M48" s="11"/>
    </row>
    <row r="49" spans="1:13" x14ac:dyDescent="0.25">
      <c r="A49" s="11"/>
      <c r="B49" s="11"/>
      <c r="C49" s="11"/>
      <c r="D49" s="25"/>
      <c r="E49" s="11"/>
      <c r="F49" s="11"/>
      <c r="G49" s="11"/>
      <c r="H49" s="11"/>
      <c r="I49" s="11"/>
      <c r="J49" s="14" t="s">
        <v>76</v>
      </c>
      <c r="K49" s="16">
        <f>SUM(J47:J48)</f>
        <v>3.3</v>
      </c>
      <c r="L49" s="12">
        <v>120</v>
      </c>
      <c r="M49" s="16">
        <f>ROUND(K49*L49,2)</f>
        <v>396</v>
      </c>
    </row>
    <row r="50" spans="1:13" ht="0.95" customHeight="1" x14ac:dyDescent="0.25">
      <c r="A50" s="17"/>
      <c r="B50" s="17"/>
      <c r="C50" s="17"/>
      <c r="D50" s="26"/>
      <c r="E50" s="17"/>
      <c r="F50" s="17"/>
      <c r="G50" s="17"/>
      <c r="H50" s="17"/>
      <c r="I50" s="17"/>
      <c r="J50" s="17"/>
      <c r="K50" s="17"/>
      <c r="L50" s="17"/>
      <c r="M50" s="17"/>
    </row>
    <row r="51" spans="1:13" x14ac:dyDescent="0.25">
      <c r="A51" s="11"/>
      <c r="B51" s="11"/>
      <c r="C51" s="11"/>
      <c r="D51" s="25"/>
      <c r="E51" s="11"/>
      <c r="F51" s="11"/>
      <c r="G51" s="11"/>
      <c r="H51" s="11"/>
      <c r="I51" s="11"/>
      <c r="J51" s="14" t="s">
        <v>77</v>
      </c>
      <c r="K51" s="15">
        <v>1</v>
      </c>
      <c r="L51" s="16">
        <f>M43+M45</f>
        <v>546</v>
      </c>
      <c r="M51" s="16">
        <f>ROUND(K51*L51,2)</f>
        <v>546</v>
      </c>
    </row>
    <row r="52" spans="1:13" ht="0.95" customHeight="1" x14ac:dyDescent="0.25">
      <c r="A52" s="17"/>
      <c r="B52" s="17"/>
      <c r="C52" s="17"/>
      <c r="D52" s="26"/>
      <c r="E52" s="17"/>
      <c r="F52" s="17"/>
      <c r="G52" s="17"/>
      <c r="H52" s="17"/>
      <c r="I52" s="17"/>
      <c r="J52" s="17"/>
      <c r="K52" s="17"/>
      <c r="L52" s="17"/>
      <c r="M52" s="17"/>
    </row>
    <row r="53" spans="1:13" x14ac:dyDescent="0.25">
      <c r="A53" s="5" t="s">
        <v>78</v>
      </c>
      <c r="B53" s="5" t="s">
        <v>16</v>
      </c>
      <c r="C53" s="5" t="s">
        <v>17</v>
      </c>
      <c r="D53" s="24" t="s">
        <v>79</v>
      </c>
      <c r="E53" s="6"/>
      <c r="F53" s="6"/>
      <c r="G53" s="6"/>
      <c r="H53" s="6"/>
      <c r="I53" s="6"/>
      <c r="J53" s="6"/>
      <c r="K53" s="7">
        <f>K68</f>
        <v>1</v>
      </c>
      <c r="L53" s="8">
        <f>L68</f>
        <v>2042</v>
      </c>
      <c r="M53" s="8">
        <f>M68</f>
        <v>2042</v>
      </c>
    </row>
    <row r="54" spans="1:13" x14ac:dyDescent="0.25">
      <c r="A54" s="9" t="s">
        <v>80</v>
      </c>
      <c r="B54" s="10" t="s">
        <v>20</v>
      </c>
      <c r="C54" s="10" t="s">
        <v>81</v>
      </c>
      <c r="D54" s="18" t="s">
        <v>82</v>
      </c>
      <c r="E54" s="11"/>
      <c r="F54" s="11"/>
      <c r="G54" s="11"/>
      <c r="H54" s="11"/>
      <c r="I54" s="11"/>
      <c r="J54" s="11"/>
      <c r="K54" s="12">
        <v>6</v>
      </c>
      <c r="L54" s="12">
        <v>142</v>
      </c>
      <c r="M54" s="13">
        <f>ROUND(K54*L54,2)</f>
        <v>852</v>
      </c>
    </row>
    <row r="55" spans="1:13" ht="135" x14ac:dyDescent="0.25">
      <c r="A55" s="11"/>
      <c r="B55" s="11"/>
      <c r="C55" s="11"/>
      <c r="D55" s="18" t="s">
        <v>83</v>
      </c>
      <c r="E55" s="11"/>
      <c r="F55" s="11"/>
      <c r="G55" s="11"/>
      <c r="H55" s="11"/>
      <c r="I55" s="11"/>
      <c r="J55" s="11"/>
      <c r="K55" s="11"/>
      <c r="L55" s="11"/>
      <c r="M55" s="11"/>
    </row>
    <row r="56" spans="1:13" x14ac:dyDescent="0.25">
      <c r="A56" s="9" t="s">
        <v>84</v>
      </c>
      <c r="B56" s="10" t="s">
        <v>20</v>
      </c>
      <c r="C56" s="10" t="s">
        <v>81</v>
      </c>
      <c r="D56" s="18" t="s">
        <v>85</v>
      </c>
      <c r="E56" s="11"/>
      <c r="F56" s="11"/>
      <c r="G56" s="11"/>
      <c r="H56" s="11"/>
      <c r="I56" s="11"/>
      <c r="J56" s="11"/>
      <c r="K56" s="12">
        <v>2</v>
      </c>
      <c r="L56" s="12">
        <v>175</v>
      </c>
      <c r="M56" s="13">
        <f>ROUND(K56*L56,2)</f>
        <v>350</v>
      </c>
    </row>
    <row r="57" spans="1:13" ht="157.5" x14ac:dyDescent="0.25">
      <c r="A57" s="11"/>
      <c r="B57" s="11"/>
      <c r="C57" s="11"/>
      <c r="D57" s="18" t="s">
        <v>86</v>
      </c>
      <c r="E57" s="11"/>
      <c r="F57" s="11"/>
      <c r="G57" s="11"/>
      <c r="H57" s="11"/>
      <c r="I57" s="11"/>
      <c r="J57" s="11"/>
      <c r="K57" s="11"/>
      <c r="L57" s="11"/>
      <c r="M57" s="11"/>
    </row>
    <row r="58" spans="1:13" x14ac:dyDescent="0.25">
      <c r="A58" s="9" t="s">
        <v>87</v>
      </c>
      <c r="B58" s="10" t="s">
        <v>20</v>
      </c>
      <c r="C58" s="10" t="s">
        <v>81</v>
      </c>
      <c r="D58" s="18" t="s">
        <v>88</v>
      </c>
      <c r="E58" s="11"/>
      <c r="F58" s="11"/>
      <c r="G58" s="11"/>
      <c r="H58" s="11"/>
      <c r="I58" s="11"/>
      <c r="J58" s="11"/>
      <c r="K58" s="12">
        <v>1</v>
      </c>
      <c r="L58" s="20">
        <v>610</v>
      </c>
      <c r="M58" s="13">
        <f>ROUND(K58*L58,2)</f>
        <v>610</v>
      </c>
    </row>
    <row r="59" spans="1:13" ht="123.75" x14ac:dyDescent="0.25">
      <c r="A59" s="11"/>
      <c r="B59" s="11"/>
      <c r="C59" s="11"/>
      <c r="D59" s="18" t="s">
        <v>89</v>
      </c>
      <c r="E59" s="11"/>
      <c r="F59" s="11"/>
      <c r="G59" s="11"/>
      <c r="H59" s="11"/>
      <c r="I59" s="11"/>
      <c r="J59" s="11"/>
      <c r="K59" s="11"/>
      <c r="L59" s="11"/>
      <c r="M59" s="11"/>
    </row>
    <row r="60" spans="1:13" x14ac:dyDescent="0.25">
      <c r="A60" s="9" t="s">
        <v>90</v>
      </c>
      <c r="B60" s="10" t="s">
        <v>20</v>
      </c>
      <c r="C60" s="10" t="s">
        <v>71</v>
      </c>
      <c r="D60" s="18" t="s">
        <v>91</v>
      </c>
      <c r="E60" s="11"/>
      <c r="F60" s="11"/>
      <c r="G60" s="11"/>
      <c r="H60" s="11"/>
      <c r="I60" s="11"/>
      <c r="J60" s="11"/>
      <c r="K60" s="13">
        <f>K64</f>
        <v>4.4000000000000004</v>
      </c>
      <c r="L60" s="13">
        <f>L64</f>
        <v>35</v>
      </c>
      <c r="M60" s="13">
        <f>M64</f>
        <v>154</v>
      </c>
    </row>
    <row r="61" spans="1:13" ht="135" x14ac:dyDescent="0.25">
      <c r="A61" s="11"/>
      <c r="B61" s="11"/>
      <c r="C61" s="11"/>
      <c r="D61" s="18" t="s">
        <v>92</v>
      </c>
      <c r="E61" s="11"/>
      <c r="F61" s="11"/>
      <c r="G61" s="11"/>
      <c r="H61" s="11"/>
      <c r="I61" s="11"/>
      <c r="J61" s="11"/>
      <c r="K61" s="11"/>
      <c r="L61" s="11"/>
      <c r="M61" s="11"/>
    </row>
    <row r="62" spans="1:13" x14ac:dyDescent="0.25">
      <c r="A62" s="11"/>
      <c r="B62" s="11"/>
      <c r="C62" s="10" t="s">
        <v>52</v>
      </c>
      <c r="D62" s="25"/>
      <c r="E62" s="10" t="s">
        <v>93</v>
      </c>
      <c r="F62" s="19">
        <v>2</v>
      </c>
      <c r="G62" s="12">
        <v>1.1000000000000001</v>
      </c>
      <c r="H62" s="12">
        <v>0</v>
      </c>
      <c r="I62" s="12">
        <v>0</v>
      </c>
      <c r="J62" s="13">
        <f>OR(F62&lt;&gt;0,G62&lt;&gt;0,H62&lt;&gt;0,I62&lt;&gt;0)*(F62 + (F62 = 0))*(G62 + (G62 = 0))*(H62 + (H62 = 0))*(I62 + (I62 = 0))</f>
        <v>2.2000000000000002</v>
      </c>
      <c r="K62" s="11"/>
      <c r="L62" s="11"/>
      <c r="M62" s="11"/>
    </row>
    <row r="63" spans="1:13" x14ac:dyDescent="0.25">
      <c r="A63" s="11"/>
      <c r="B63" s="11"/>
      <c r="C63" s="10" t="s">
        <v>52</v>
      </c>
      <c r="D63" s="25"/>
      <c r="E63" s="10" t="s">
        <v>94</v>
      </c>
      <c r="F63" s="19">
        <v>2</v>
      </c>
      <c r="G63" s="12">
        <v>1.1000000000000001</v>
      </c>
      <c r="H63" s="12">
        <v>0</v>
      </c>
      <c r="I63" s="12">
        <v>0</v>
      </c>
      <c r="J63" s="13">
        <f>OR(F63&lt;&gt;0,G63&lt;&gt;0,H63&lt;&gt;0,I63&lt;&gt;0)*(F63 + (F63 = 0))*(G63 + (G63 = 0))*(H63 + (H63 = 0))*(I63 + (I63 = 0))</f>
        <v>2.2000000000000002</v>
      </c>
      <c r="K63" s="11"/>
      <c r="L63" s="11"/>
      <c r="M63" s="11"/>
    </row>
    <row r="64" spans="1:13" x14ac:dyDescent="0.25">
      <c r="A64" s="11"/>
      <c r="B64" s="11"/>
      <c r="C64" s="11"/>
      <c r="D64" s="25"/>
      <c r="E64" s="11"/>
      <c r="F64" s="11"/>
      <c r="G64" s="11"/>
      <c r="H64" s="11"/>
      <c r="I64" s="11"/>
      <c r="J64" s="14" t="s">
        <v>95</v>
      </c>
      <c r="K64" s="16">
        <f>SUM(J62:J63)</f>
        <v>4.4000000000000004</v>
      </c>
      <c r="L64" s="20">
        <v>35</v>
      </c>
      <c r="M64" s="16">
        <f>ROUND(K64*L64,2)</f>
        <v>154</v>
      </c>
    </row>
    <row r="65" spans="1:13" ht="0.95" customHeight="1" x14ac:dyDescent="0.25">
      <c r="A65" s="17"/>
      <c r="B65" s="17"/>
      <c r="C65" s="17"/>
      <c r="D65" s="26"/>
      <c r="E65" s="17"/>
      <c r="F65" s="17"/>
      <c r="G65" s="17"/>
      <c r="H65" s="17"/>
      <c r="I65" s="17"/>
      <c r="J65" s="17"/>
      <c r="K65" s="17"/>
      <c r="L65" s="17"/>
      <c r="M65" s="17"/>
    </row>
    <row r="66" spans="1:13" x14ac:dyDescent="0.25">
      <c r="A66" s="9" t="s">
        <v>96</v>
      </c>
      <c r="B66" s="10" t="s">
        <v>20</v>
      </c>
      <c r="C66" s="10" t="s">
        <v>81</v>
      </c>
      <c r="D66" s="18" t="s">
        <v>97</v>
      </c>
      <c r="E66" s="11"/>
      <c r="F66" s="11"/>
      <c r="G66" s="11"/>
      <c r="H66" s="11"/>
      <c r="I66" s="11"/>
      <c r="J66" s="11"/>
      <c r="K66" s="12">
        <v>2</v>
      </c>
      <c r="L66" s="12">
        <v>38</v>
      </c>
      <c r="M66" s="13">
        <f>ROUND(K66*L66,2)</f>
        <v>76</v>
      </c>
    </row>
    <row r="67" spans="1:13" ht="45" x14ac:dyDescent="0.25">
      <c r="A67" s="11"/>
      <c r="B67" s="11"/>
      <c r="C67" s="11"/>
      <c r="D67" s="18" t="s">
        <v>98</v>
      </c>
      <c r="E67" s="11"/>
      <c r="F67" s="11"/>
      <c r="G67" s="11"/>
      <c r="H67" s="11"/>
      <c r="I67" s="11"/>
      <c r="J67" s="11"/>
      <c r="K67" s="11"/>
      <c r="L67" s="11"/>
      <c r="M67" s="11"/>
    </row>
    <row r="68" spans="1:13" x14ac:dyDescent="0.25">
      <c r="A68" s="11"/>
      <c r="B68" s="11"/>
      <c r="C68" s="11"/>
      <c r="D68" s="25"/>
      <c r="E68" s="11"/>
      <c r="F68" s="11"/>
      <c r="G68" s="11"/>
      <c r="H68" s="11"/>
      <c r="I68" s="11"/>
      <c r="J68" s="14" t="s">
        <v>99</v>
      </c>
      <c r="K68" s="15">
        <v>1</v>
      </c>
      <c r="L68" s="16">
        <f>M54+M56+M58+M60+M66</f>
        <v>2042</v>
      </c>
      <c r="M68" s="16">
        <f>ROUND(K68*L68,2)</f>
        <v>2042</v>
      </c>
    </row>
    <row r="69" spans="1:13" ht="0.95" customHeight="1" x14ac:dyDescent="0.25">
      <c r="A69" s="17"/>
      <c r="B69" s="17"/>
      <c r="C69" s="17"/>
      <c r="D69" s="26"/>
      <c r="E69" s="17"/>
      <c r="F69" s="17"/>
      <c r="G69" s="17"/>
      <c r="H69" s="17"/>
      <c r="I69" s="17"/>
      <c r="J69" s="17"/>
      <c r="K69" s="17"/>
      <c r="L69" s="17"/>
      <c r="M69" s="17"/>
    </row>
    <row r="70" spans="1:13" ht="22.5" x14ac:dyDescent="0.25">
      <c r="A70" s="5" t="s">
        <v>100</v>
      </c>
      <c r="B70" s="5" t="s">
        <v>16</v>
      </c>
      <c r="C70" s="5" t="s">
        <v>17</v>
      </c>
      <c r="D70" s="24" t="s">
        <v>101</v>
      </c>
      <c r="E70" s="6"/>
      <c r="F70" s="6"/>
      <c r="G70" s="6"/>
      <c r="H70" s="6"/>
      <c r="I70" s="6"/>
      <c r="J70" s="6"/>
      <c r="K70" s="7">
        <f>K84</f>
        <v>1</v>
      </c>
      <c r="L70" s="8">
        <f>L84</f>
        <v>4264.9399999999996</v>
      </c>
      <c r="M70" s="8">
        <f>M84</f>
        <v>4264.9399999999996</v>
      </c>
    </row>
    <row r="71" spans="1:13" x14ac:dyDescent="0.25">
      <c r="A71" s="9" t="s">
        <v>102</v>
      </c>
      <c r="B71" s="10" t="s">
        <v>20</v>
      </c>
      <c r="C71" s="10" t="s">
        <v>81</v>
      </c>
      <c r="D71" s="18" t="s">
        <v>103</v>
      </c>
      <c r="E71" s="11"/>
      <c r="F71" s="11"/>
      <c r="G71" s="11"/>
      <c r="H71" s="11"/>
      <c r="I71" s="11"/>
      <c r="J71" s="11"/>
      <c r="K71" s="12">
        <v>4</v>
      </c>
      <c r="L71" s="12">
        <v>375</v>
      </c>
      <c r="M71" s="13">
        <f>ROUND(K71*L71,2)</f>
        <v>1500</v>
      </c>
    </row>
    <row r="72" spans="1:13" ht="123.75" x14ac:dyDescent="0.25">
      <c r="A72" s="11"/>
      <c r="B72" s="11"/>
      <c r="C72" s="11"/>
      <c r="D72" s="18" t="s">
        <v>104</v>
      </c>
      <c r="E72" s="11"/>
      <c r="F72" s="11"/>
      <c r="G72" s="11"/>
      <c r="H72" s="11"/>
      <c r="I72" s="11"/>
      <c r="J72" s="11"/>
      <c r="K72" s="11"/>
      <c r="L72" s="11"/>
      <c r="M72" s="11"/>
    </row>
    <row r="73" spans="1:13" x14ac:dyDescent="0.25">
      <c r="A73" s="9" t="s">
        <v>105</v>
      </c>
      <c r="B73" s="10" t="s">
        <v>20</v>
      </c>
      <c r="C73" s="10" t="s">
        <v>81</v>
      </c>
      <c r="D73" s="18" t="s">
        <v>106</v>
      </c>
      <c r="E73" s="11"/>
      <c r="F73" s="11"/>
      <c r="G73" s="11"/>
      <c r="H73" s="11"/>
      <c r="I73" s="11"/>
      <c r="J73" s="11"/>
      <c r="K73" s="12">
        <v>2</v>
      </c>
      <c r="L73" s="12">
        <v>290</v>
      </c>
      <c r="M73" s="13">
        <f>ROUND(K73*L73,2)</f>
        <v>580</v>
      </c>
    </row>
    <row r="74" spans="1:13" ht="112.5" x14ac:dyDescent="0.25">
      <c r="A74" s="11"/>
      <c r="B74" s="11"/>
      <c r="C74" s="11"/>
      <c r="D74" s="18" t="s">
        <v>107</v>
      </c>
      <c r="E74" s="11"/>
      <c r="F74" s="11"/>
      <c r="G74" s="11"/>
      <c r="H74" s="11"/>
      <c r="I74" s="11"/>
      <c r="J74" s="11"/>
      <c r="K74" s="11"/>
      <c r="L74" s="11"/>
      <c r="M74" s="11"/>
    </row>
    <row r="75" spans="1:13" x14ac:dyDescent="0.25">
      <c r="A75" s="9" t="s">
        <v>108</v>
      </c>
      <c r="B75" s="10" t="s">
        <v>20</v>
      </c>
      <c r="C75" s="10" t="s">
        <v>81</v>
      </c>
      <c r="D75" s="18" t="s">
        <v>109</v>
      </c>
      <c r="E75" s="11"/>
      <c r="F75" s="11"/>
      <c r="G75" s="11"/>
      <c r="H75" s="11"/>
      <c r="I75" s="11"/>
      <c r="J75" s="11"/>
      <c r="K75" s="12">
        <v>2</v>
      </c>
      <c r="L75" s="12">
        <v>290</v>
      </c>
      <c r="M75" s="13">
        <f>ROUND(K75*L75,2)</f>
        <v>580</v>
      </c>
    </row>
    <row r="76" spans="1:13" ht="123.75" x14ac:dyDescent="0.25">
      <c r="A76" s="11"/>
      <c r="B76" s="11"/>
      <c r="C76" s="11"/>
      <c r="D76" s="18" t="s">
        <v>110</v>
      </c>
      <c r="E76" s="11"/>
      <c r="F76" s="11"/>
      <c r="G76" s="11"/>
      <c r="H76" s="11"/>
      <c r="I76" s="11"/>
      <c r="J76" s="11"/>
      <c r="K76" s="11"/>
      <c r="L76" s="11"/>
      <c r="M76" s="11"/>
    </row>
    <row r="77" spans="1:13" x14ac:dyDescent="0.25">
      <c r="A77" s="9" t="s">
        <v>111</v>
      </c>
      <c r="B77" s="10" t="s">
        <v>20</v>
      </c>
      <c r="C77" s="10" t="s">
        <v>21</v>
      </c>
      <c r="D77" s="18" t="s">
        <v>112</v>
      </c>
      <c r="E77" s="11"/>
      <c r="F77" s="11"/>
      <c r="G77" s="11"/>
      <c r="H77" s="11"/>
      <c r="I77" s="11"/>
      <c r="J77" s="11"/>
      <c r="K77" s="13">
        <f>K80</f>
        <v>21.24</v>
      </c>
      <c r="L77" s="13">
        <f>L80</f>
        <v>68.5</v>
      </c>
      <c r="M77" s="13">
        <f>M80</f>
        <v>1454.94</v>
      </c>
    </row>
    <row r="78" spans="1:13" ht="409.5" x14ac:dyDescent="0.25">
      <c r="A78" s="11"/>
      <c r="B78" s="11"/>
      <c r="C78" s="11"/>
      <c r="D78" s="18" t="s">
        <v>113</v>
      </c>
      <c r="E78" s="11"/>
      <c r="F78" s="11"/>
      <c r="G78" s="11"/>
      <c r="H78" s="11"/>
      <c r="I78" s="11"/>
      <c r="J78" s="11"/>
      <c r="K78" s="11"/>
      <c r="L78" s="11"/>
      <c r="M78" s="11"/>
    </row>
    <row r="79" spans="1:13" x14ac:dyDescent="0.25">
      <c r="A79" s="11"/>
      <c r="B79" s="11"/>
      <c r="C79" s="10" t="s">
        <v>52</v>
      </c>
      <c r="D79" s="25"/>
      <c r="E79" s="10" t="s">
        <v>114</v>
      </c>
      <c r="F79" s="19">
        <v>0</v>
      </c>
      <c r="G79" s="12">
        <v>5.59</v>
      </c>
      <c r="H79" s="12">
        <v>3.8</v>
      </c>
      <c r="I79" s="12">
        <v>0</v>
      </c>
      <c r="J79" s="13">
        <f>OR(F79&lt;&gt;0,G79&lt;&gt;0,H79&lt;&gt;0,I79&lt;&gt;0)*(F79 + (F79 = 0))*(G79 + (G79 = 0))*(H79 + (H79 = 0))*(I79 + (I79 = 0))</f>
        <v>21.24</v>
      </c>
      <c r="K79" s="11"/>
      <c r="L79" s="11"/>
      <c r="M79" s="11"/>
    </row>
    <row r="80" spans="1:13" x14ac:dyDescent="0.25">
      <c r="A80" s="11"/>
      <c r="B80" s="11"/>
      <c r="C80" s="11"/>
      <c r="D80" s="25"/>
      <c r="E80" s="11"/>
      <c r="F80" s="11"/>
      <c r="G80" s="11"/>
      <c r="H80" s="11"/>
      <c r="I80" s="11"/>
      <c r="J80" s="14" t="s">
        <v>115</v>
      </c>
      <c r="K80" s="16">
        <f>J79</f>
        <v>21.24</v>
      </c>
      <c r="L80" s="12">
        <v>68.5</v>
      </c>
      <c r="M80" s="16">
        <f>ROUND(K80*L80,2)</f>
        <v>1454.94</v>
      </c>
    </row>
    <row r="81" spans="1:13" ht="0.95" customHeight="1" x14ac:dyDescent="0.25">
      <c r="A81" s="17"/>
      <c r="B81" s="17"/>
      <c r="C81" s="17"/>
      <c r="D81" s="26"/>
      <c r="E81" s="17"/>
      <c r="F81" s="17"/>
      <c r="G81" s="17"/>
      <c r="H81" s="17"/>
      <c r="I81" s="17"/>
      <c r="J81" s="17"/>
      <c r="K81" s="17"/>
      <c r="L81" s="17"/>
      <c r="M81" s="17"/>
    </row>
    <row r="82" spans="1:13" x14ac:dyDescent="0.25">
      <c r="A82" s="9" t="s">
        <v>116</v>
      </c>
      <c r="B82" s="10" t="s">
        <v>20</v>
      </c>
      <c r="C82" s="10" t="s">
        <v>81</v>
      </c>
      <c r="D82" s="18" t="s">
        <v>117</v>
      </c>
      <c r="E82" s="11"/>
      <c r="F82" s="11"/>
      <c r="G82" s="11"/>
      <c r="H82" s="11"/>
      <c r="I82" s="11"/>
      <c r="J82" s="11"/>
      <c r="K82" s="12">
        <v>1</v>
      </c>
      <c r="L82" s="12">
        <v>150</v>
      </c>
      <c r="M82" s="13">
        <f>ROUND(K82*L82,2)</f>
        <v>150</v>
      </c>
    </row>
    <row r="83" spans="1:13" ht="135" x14ac:dyDescent="0.25">
      <c r="A83" s="11"/>
      <c r="B83" s="11"/>
      <c r="C83" s="11"/>
      <c r="D83" s="18" t="s">
        <v>118</v>
      </c>
      <c r="E83" s="11"/>
      <c r="F83" s="11"/>
      <c r="G83" s="11"/>
      <c r="H83" s="11"/>
      <c r="I83" s="11"/>
      <c r="J83" s="11"/>
      <c r="K83" s="11"/>
      <c r="L83" s="11"/>
      <c r="M83" s="11"/>
    </row>
    <row r="84" spans="1:13" x14ac:dyDescent="0.25">
      <c r="A84" s="11"/>
      <c r="B84" s="11"/>
      <c r="C84" s="11"/>
      <c r="D84" s="25"/>
      <c r="E84" s="11"/>
      <c r="F84" s="11"/>
      <c r="G84" s="11"/>
      <c r="H84" s="11"/>
      <c r="I84" s="11"/>
      <c r="J84" s="14" t="s">
        <v>119</v>
      </c>
      <c r="K84" s="15">
        <v>1</v>
      </c>
      <c r="L84" s="16">
        <f>M71+M73+M75+M77+M82</f>
        <v>4264.9399999999996</v>
      </c>
      <c r="M84" s="16">
        <f>ROUND(K84*L84,2)</f>
        <v>4264.9399999999996</v>
      </c>
    </row>
    <row r="85" spans="1:13" ht="0.95" customHeight="1" x14ac:dyDescent="0.25">
      <c r="A85" s="17"/>
      <c r="B85" s="17"/>
      <c r="C85" s="17"/>
      <c r="D85" s="26"/>
      <c r="E85" s="17"/>
      <c r="F85" s="17"/>
      <c r="G85" s="17"/>
      <c r="H85" s="17"/>
      <c r="I85" s="17"/>
      <c r="J85" s="17"/>
      <c r="K85" s="17"/>
      <c r="L85" s="17"/>
      <c r="M85" s="17"/>
    </row>
    <row r="86" spans="1:13" x14ac:dyDescent="0.25">
      <c r="A86" s="5" t="s">
        <v>120</v>
      </c>
      <c r="B86" s="5" t="s">
        <v>16</v>
      </c>
      <c r="C86" s="5" t="s">
        <v>17</v>
      </c>
      <c r="D86" s="24" t="s">
        <v>121</v>
      </c>
      <c r="E86" s="6"/>
      <c r="F86" s="6"/>
      <c r="G86" s="6"/>
      <c r="H86" s="6"/>
      <c r="I86" s="6"/>
      <c r="J86" s="6"/>
      <c r="K86" s="21">
        <v>1</v>
      </c>
      <c r="L86" s="22">
        <v>75</v>
      </c>
      <c r="M86" s="8">
        <f>ROUND(K86*L86,2)</f>
        <v>75</v>
      </c>
    </row>
    <row r="87" spans="1:13" x14ac:dyDescent="0.25">
      <c r="A87" s="5" t="s">
        <v>122</v>
      </c>
      <c r="B87" s="5" t="s">
        <v>16</v>
      </c>
      <c r="C87" s="5" t="s">
        <v>17</v>
      </c>
      <c r="D87" s="24" t="s">
        <v>123</v>
      </c>
      <c r="E87" s="6"/>
      <c r="F87" s="6"/>
      <c r="G87" s="6"/>
      <c r="H87" s="6"/>
      <c r="I87" s="6"/>
      <c r="J87" s="6"/>
      <c r="K87" s="7">
        <f>K90</f>
        <v>1</v>
      </c>
      <c r="L87" s="8">
        <f>L90</f>
        <v>170</v>
      </c>
      <c r="M87" s="8">
        <f>M90</f>
        <v>170</v>
      </c>
    </row>
    <row r="88" spans="1:13" x14ac:dyDescent="0.25">
      <c r="A88" s="9" t="s">
        <v>124</v>
      </c>
      <c r="B88" s="10" t="s">
        <v>20</v>
      </c>
      <c r="C88" s="10" t="s">
        <v>17</v>
      </c>
      <c r="D88" s="18" t="s">
        <v>125</v>
      </c>
      <c r="E88" s="11"/>
      <c r="F88" s="11"/>
      <c r="G88" s="11"/>
      <c r="H88" s="11"/>
      <c r="I88" s="11"/>
      <c r="J88" s="11"/>
      <c r="K88" s="12">
        <v>1</v>
      </c>
      <c r="L88" s="12">
        <v>170</v>
      </c>
      <c r="M88" s="13">
        <f>ROUND(K88*L88,2)</f>
        <v>170</v>
      </c>
    </row>
    <row r="89" spans="1:13" ht="258.75" x14ac:dyDescent="0.25">
      <c r="A89" s="11"/>
      <c r="B89" s="11"/>
      <c r="C89" s="11"/>
      <c r="D89" s="18" t="s">
        <v>126</v>
      </c>
      <c r="E89" s="11"/>
      <c r="F89" s="11"/>
      <c r="G89" s="11"/>
      <c r="H89" s="11"/>
      <c r="I89" s="11"/>
      <c r="J89" s="11"/>
      <c r="K89" s="11"/>
      <c r="L89" s="11"/>
      <c r="M89" s="11"/>
    </row>
    <row r="90" spans="1:13" x14ac:dyDescent="0.25">
      <c r="A90" s="11"/>
      <c r="B90" s="11"/>
      <c r="C90" s="11"/>
      <c r="D90" s="25"/>
      <c r="E90" s="11"/>
      <c r="F90" s="11"/>
      <c r="G90" s="11"/>
      <c r="H90" s="11"/>
      <c r="I90" s="11"/>
      <c r="J90" s="14" t="s">
        <v>127</v>
      </c>
      <c r="K90" s="15">
        <v>1</v>
      </c>
      <c r="L90" s="16">
        <f>M88</f>
        <v>170</v>
      </c>
      <c r="M90" s="16">
        <f>ROUND(K90*L90,2)</f>
        <v>170</v>
      </c>
    </row>
    <row r="91" spans="1:13" ht="0.95" customHeight="1" x14ac:dyDescent="0.25">
      <c r="A91" s="17"/>
      <c r="B91" s="17"/>
      <c r="C91" s="17"/>
      <c r="D91" s="26"/>
      <c r="E91" s="17"/>
      <c r="F91" s="17"/>
      <c r="G91" s="17"/>
      <c r="H91" s="17"/>
      <c r="I91" s="17"/>
      <c r="J91" s="17"/>
      <c r="K91" s="17"/>
      <c r="L91" s="17"/>
      <c r="M91" s="17"/>
    </row>
    <row r="92" spans="1:13" x14ac:dyDescent="0.25">
      <c r="A92" s="11"/>
      <c r="B92" s="11"/>
      <c r="C92" s="11"/>
      <c r="D92" s="25"/>
      <c r="E92" s="11"/>
      <c r="F92" s="11"/>
      <c r="G92" s="11"/>
      <c r="H92" s="11"/>
      <c r="I92" s="11"/>
      <c r="J92" s="14" t="s">
        <v>128</v>
      </c>
      <c r="K92" s="15">
        <v>1</v>
      </c>
      <c r="L92" s="16">
        <f>M4+M13+M20+M25+M42+M53+M70+M86+M87</f>
        <v>9230.8700000000008</v>
      </c>
      <c r="M92" s="16">
        <f>ROUND(K92*L92,2)</f>
        <v>9230.8700000000008</v>
      </c>
    </row>
    <row r="93" spans="1:13" ht="0.95" customHeight="1" x14ac:dyDescent="0.25">
      <c r="A93" s="17"/>
      <c r="B93" s="17"/>
      <c r="C93" s="17"/>
      <c r="D93" s="26"/>
      <c r="E93" s="17"/>
      <c r="F93" s="17"/>
      <c r="G93" s="17"/>
      <c r="H93" s="17"/>
      <c r="I93" s="17"/>
      <c r="J93" s="17"/>
      <c r="K93" s="17"/>
      <c r="L93" s="17"/>
      <c r="M93" s="17"/>
    </row>
  </sheetData>
  <dataValidations count="1">
    <dataValidation type="list" allowBlank="1" showInputMessage="1" showErrorMessage="1" sqref="B4:B93" xr:uid="{418FBC5C-72EB-4148-9F65-D5E17CC4AA08}">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0067A66A-631A-4B6D-AB7E-F057A33A24C9}"/>
</file>

<file path=customXml/itemProps2.xml><?xml version="1.0" encoding="utf-8"?>
<ds:datastoreItem xmlns:ds="http://schemas.openxmlformats.org/officeDocument/2006/customXml" ds:itemID="{99F0DDD5-46FE-4D4D-B803-B92B7B555197}"/>
</file>

<file path=customXml/itemProps3.xml><?xml version="1.0" encoding="utf-8"?>
<ds:datastoreItem xmlns:ds="http://schemas.openxmlformats.org/officeDocument/2006/customXml" ds:itemID="{DF0F2383-19B5-47E2-9641-9316786623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2025-12-03T11:48:20Z</dcterms:created>
  <dcterms:modified xsi:type="dcterms:W3CDTF">2025-12-03T11:48:47Z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